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73" yWindow="5067" windowWidth="14047" windowHeight="13639"/>
  </bookViews>
  <sheets>
    <sheet name="Лист1" sheetId="1" r:id="rId1"/>
  </sheets>
  <definedNames>
    <definedName name="_xlnm._FilterDatabase" localSheetId="0" hidden="1">Лист1!$A$4:$K$15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Лист1!$A$5:$J$13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14" i="1" l="1"/>
  <c r="I5" i="1" l="1"/>
  <c r="I6" i="1"/>
  <c r="I7" i="1"/>
  <c r="I8" i="1"/>
  <c r="I9" i="1"/>
  <c r="I10" i="1"/>
  <c r="I11" i="1"/>
  <c r="I12" i="1"/>
  <c r="I13" i="1"/>
  <c r="I14" i="1" l="1"/>
</calcChain>
</file>

<file path=xl/sharedStrings.xml><?xml version="1.0" encoding="utf-8"?>
<sst xmlns="http://schemas.openxmlformats.org/spreadsheetml/2006/main" count="75" uniqueCount="39">
  <si>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</si>
  <si>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</si>
  <si>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</si>
  <si>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</si>
  <si>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</si>
  <si>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</si>
  <si>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</si>
  <si>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</si>
  <si>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</si>
  <si>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200012</t>
  </si>
  <si>
    <t>72039361</t>
  </si>
  <si>
    <t>72039816</t>
  </si>
  <si>
    <t>72044331</t>
  </si>
  <si>
    <t>72044358</t>
  </si>
  <si>
    <t>72067076</t>
  </si>
  <si>
    <t>72067244</t>
  </si>
  <si>
    <t>72070113</t>
  </si>
  <si>
    <t>Подшипник 7316 B.MP.UA FAG</t>
  </si>
  <si>
    <t>Подшипник 6214 SKF</t>
  </si>
  <si>
    <t>Подшипник 6216 FBJ</t>
  </si>
  <si>
    <t>Подшипник 7312 BMUGL P5 FBJ</t>
  </si>
  <si>
    <t>Подшипник NU311EM P6 FBJ</t>
  </si>
  <si>
    <t>Подшипник 1608</t>
  </si>
  <si>
    <t>Подшипник 32318</t>
  </si>
  <si>
    <t>2000088746</t>
  </si>
  <si>
    <t>2000088692</t>
  </si>
  <si>
    <t>2000088693</t>
  </si>
  <si>
    <t>2000088685</t>
  </si>
  <si>
    <t>2000088683</t>
  </si>
  <si>
    <t>2000088686</t>
  </si>
  <si>
    <t>2000088694</t>
  </si>
  <si>
    <t>2000088688</t>
  </si>
  <si>
    <t>2000088687</t>
  </si>
  <si>
    <t>ШТ</t>
  </si>
  <si>
    <t>2108</t>
  </si>
  <si>
    <t>Лот №2</t>
  </si>
  <si>
    <t>Цена оценки</t>
  </si>
  <si>
    <t>Стоимость оценки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</si>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</sst>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49" fontId="0" fillId="3" borderId="1" xfId="0" applyNumberForma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3" borderId="0" xfId="0" applyFill="1"/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pane ySplit="4" topLeftCell="A5" activePane="bottomLeft" state="frozen"/>
      <selection pane="bottomLeft" activeCell="I5" sqref="I5:I13"/>
    </sheetView>
  </sheetViews>
  <sheetFormatPr defaultRowHeight="14.3" x14ac:dyDescent="0.25"/>
  <cols>
    <col min="1" max="2" width="7.375" style="1" customWidth="1"/>
    <col min="3" max="3" width="10.625" style="1" customWidth="1"/>
    <col min="4" max="4" width="28.25" style="1" customWidth="1"/>
    <col min="5" max="5" width="13.625" style="1" customWidth="1"/>
    <col min="6" max="6" width="9.875" style="7" customWidth="1"/>
    <col min="7" max="7" width="15.375" style="2" customWidth="1"/>
    <col min="8" max="9" width="15" style="3" customWidth="1"/>
    <col min="10" max="10" width="6.875" style="7" customWidth="1"/>
    <col min="11" max="11" width="24.75" customWidth="1"/>
    <col min="12" max="12" width="24.375" customWidth="1"/>
  </cols>
  <sheetData>
    <row r="1" spans="1:11" x14ac:dyDescent="0.25">
      <c r="A1" s="25"/>
      <c r="B1" s="25"/>
      <c r="C1" s="25"/>
      <c r="D1" s="25"/>
      <c r="E1" s="25"/>
      <c r="F1" s="26"/>
      <c r="G1" s="25"/>
      <c r="H1" s="25"/>
      <c r="I1" s="25"/>
      <c r="J1" s="26"/>
    </row>
    <row r="2" spans="1:11" ht="19.05" x14ac:dyDescent="0.35">
      <c r="A2" s="27" t="s">
        <v>35</v>
      </c>
      <c r="B2" s="27"/>
      <c r="C2" s="27"/>
      <c r="D2" s="27"/>
      <c r="E2" s="27"/>
      <c r="F2" s="28"/>
      <c r="G2" s="27"/>
      <c r="H2" s="27"/>
      <c r="I2" s="27"/>
      <c r="J2" s="28"/>
    </row>
    <row r="4" spans="1:11" ht="71.349999999999994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36</v>
      </c>
      <c r="I4" s="4" t="s">
        <v>37</v>
      </c>
      <c r="J4" s="6" t="s">
        <v>7</v>
      </c>
      <c r="K4" s="4" t="s">
        <v>38</v>
      </c>
    </row>
    <row r="5" spans="1:11" s="18" customFormat="1" x14ac:dyDescent="0.25">
      <c r="A5" s="11" t="s">
        <v>8</v>
      </c>
      <c r="B5" s="11" t="s">
        <v>9</v>
      </c>
      <c r="C5" s="11" t="s">
        <v>10</v>
      </c>
      <c r="D5" s="11" t="s">
        <v>17</v>
      </c>
      <c r="E5" s="11" t="s">
        <v>24</v>
      </c>
      <c r="F5" s="15" t="s">
        <v>33</v>
      </c>
      <c r="G5" s="12">
        <v>1</v>
      </c>
      <c r="H5" s="22">
        <v>4967.51</v>
      </c>
      <c r="I5" s="13">
        <f t="shared" ref="I5:I13" si="0">H5*G5</f>
        <v>4967.51</v>
      </c>
      <c r="J5" s="15" t="s">
        <v>34</v>
      </c>
      <c r="K5" s="14"/>
    </row>
    <row r="6" spans="1:11" s="18" customFormat="1" x14ac:dyDescent="0.25">
      <c r="A6" s="11" t="s">
        <v>8</v>
      </c>
      <c r="B6" s="11" t="s">
        <v>9</v>
      </c>
      <c r="C6" s="11" t="s">
        <v>11</v>
      </c>
      <c r="D6" s="11" t="s">
        <v>18</v>
      </c>
      <c r="E6" s="11" t="s">
        <v>25</v>
      </c>
      <c r="F6" s="15" t="s">
        <v>33</v>
      </c>
      <c r="G6" s="12">
        <v>1</v>
      </c>
      <c r="H6" s="22">
        <v>1326.03</v>
      </c>
      <c r="I6" s="13">
        <f t="shared" si="0"/>
        <v>1326.03</v>
      </c>
      <c r="J6" s="15" t="s">
        <v>34</v>
      </c>
      <c r="K6" s="14"/>
    </row>
    <row r="7" spans="1:11" s="18" customFormat="1" x14ac:dyDescent="0.25">
      <c r="A7" s="11" t="s">
        <v>8</v>
      </c>
      <c r="B7" s="11" t="s">
        <v>9</v>
      </c>
      <c r="C7" s="11" t="s">
        <v>11</v>
      </c>
      <c r="D7" s="11" t="s">
        <v>18</v>
      </c>
      <c r="E7" s="11" t="s">
        <v>26</v>
      </c>
      <c r="F7" s="15" t="s">
        <v>33</v>
      </c>
      <c r="G7" s="12">
        <v>2</v>
      </c>
      <c r="H7" s="22">
        <v>1326.08</v>
      </c>
      <c r="I7" s="13">
        <f t="shared" si="0"/>
        <v>2652.16</v>
      </c>
      <c r="J7" s="15" t="s">
        <v>34</v>
      </c>
      <c r="K7" s="14"/>
    </row>
    <row r="8" spans="1:11" s="18" customFormat="1" x14ac:dyDescent="0.25">
      <c r="A8" s="11" t="s">
        <v>8</v>
      </c>
      <c r="B8" s="11" t="s">
        <v>9</v>
      </c>
      <c r="C8" s="11" t="s">
        <v>12</v>
      </c>
      <c r="D8" s="11" t="s">
        <v>19</v>
      </c>
      <c r="E8" s="11" t="s">
        <v>27</v>
      </c>
      <c r="F8" s="15" t="s">
        <v>33</v>
      </c>
      <c r="G8" s="12">
        <v>2</v>
      </c>
      <c r="H8" s="22">
        <v>5713.56</v>
      </c>
      <c r="I8" s="13">
        <f t="shared" si="0"/>
        <v>11427.12</v>
      </c>
      <c r="J8" s="15" t="s">
        <v>34</v>
      </c>
      <c r="K8" s="14"/>
    </row>
    <row r="9" spans="1:11" s="24" customFormat="1" x14ac:dyDescent="0.25">
      <c r="A9" s="19" t="s">
        <v>8</v>
      </c>
      <c r="B9" s="19" t="s">
        <v>9</v>
      </c>
      <c r="C9" s="19" t="s">
        <v>13</v>
      </c>
      <c r="D9" s="19" t="s">
        <v>20</v>
      </c>
      <c r="E9" s="19" t="s">
        <v>28</v>
      </c>
      <c r="F9" s="20" t="s">
        <v>33</v>
      </c>
      <c r="G9" s="21">
        <v>10</v>
      </c>
      <c r="H9" s="22">
        <v>5568.57</v>
      </c>
      <c r="I9" s="22">
        <f t="shared" si="0"/>
        <v>55685.7</v>
      </c>
      <c r="J9" s="20" t="s">
        <v>34</v>
      </c>
      <c r="K9" s="23"/>
    </row>
    <row r="10" spans="1:11" s="18" customFormat="1" x14ac:dyDescent="0.25">
      <c r="A10" s="11" t="s">
        <v>8</v>
      </c>
      <c r="B10" s="11" t="s">
        <v>9</v>
      </c>
      <c r="C10" s="11" t="s">
        <v>13</v>
      </c>
      <c r="D10" s="11" t="s">
        <v>20</v>
      </c>
      <c r="E10" s="11" t="s">
        <v>29</v>
      </c>
      <c r="F10" s="15" t="s">
        <v>33</v>
      </c>
      <c r="G10" s="12">
        <v>8</v>
      </c>
      <c r="H10" s="22">
        <v>7200.44</v>
      </c>
      <c r="I10" s="13">
        <f t="shared" si="0"/>
        <v>57603.519999999997</v>
      </c>
      <c r="J10" s="15" t="s">
        <v>34</v>
      </c>
      <c r="K10" s="14"/>
    </row>
    <row r="11" spans="1:11" x14ac:dyDescent="0.25">
      <c r="A11" s="11" t="s">
        <v>8</v>
      </c>
      <c r="B11" s="11" t="s">
        <v>9</v>
      </c>
      <c r="C11" s="11" t="s">
        <v>14</v>
      </c>
      <c r="D11" s="11" t="s">
        <v>21</v>
      </c>
      <c r="E11" s="11" t="s">
        <v>30</v>
      </c>
      <c r="F11" s="15" t="s">
        <v>33</v>
      </c>
      <c r="G11" s="12">
        <v>4</v>
      </c>
      <c r="H11" s="22">
        <v>1503.98</v>
      </c>
      <c r="I11" s="13">
        <f t="shared" si="0"/>
        <v>6015.92</v>
      </c>
      <c r="J11" s="15" t="s">
        <v>34</v>
      </c>
      <c r="K11" s="14"/>
    </row>
    <row r="12" spans="1:11" x14ac:dyDescent="0.25">
      <c r="A12" s="11" t="s">
        <v>8</v>
      </c>
      <c r="B12" s="11" t="s">
        <v>9</v>
      </c>
      <c r="C12" s="11" t="s">
        <v>15</v>
      </c>
      <c r="D12" s="11" t="s">
        <v>22</v>
      </c>
      <c r="E12" s="11" t="s">
        <v>31</v>
      </c>
      <c r="F12" s="15" t="s">
        <v>33</v>
      </c>
      <c r="G12" s="12">
        <v>17</v>
      </c>
      <c r="H12" s="22">
        <v>699.87</v>
      </c>
      <c r="I12" s="13">
        <f t="shared" si="0"/>
        <v>11897.79</v>
      </c>
      <c r="J12" s="15" t="s">
        <v>34</v>
      </c>
      <c r="K12" s="14"/>
    </row>
    <row r="13" spans="1:11" x14ac:dyDescent="0.25">
      <c r="A13" s="11" t="s">
        <v>8</v>
      </c>
      <c r="B13" s="11" t="s">
        <v>9</v>
      </c>
      <c r="C13" s="11" t="s">
        <v>16</v>
      </c>
      <c r="D13" s="11" t="s">
        <v>23</v>
      </c>
      <c r="E13" s="11" t="s">
        <v>32</v>
      </c>
      <c r="F13" s="15" t="s">
        <v>33</v>
      </c>
      <c r="G13" s="12">
        <v>2</v>
      </c>
      <c r="H13" s="22">
        <v>1519.66</v>
      </c>
      <c r="I13" s="13">
        <f t="shared" si="0"/>
        <v>3039.32</v>
      </c>
      <c r="J13" s="15" t="s">
        <v>34</v>
      </c>
      <c r="K13" s="14"/>
    </row>
    <row r="14" spans="1:11" s="5" customFormat="1" x14ac:dyDescent="0.25">
      <c r="A14" s="8"/>
      <c r="B14" s="8"/>
      <c r="C14" s="8"/>
      <c r="D14" s="8"/>
      <c r="E14" s="8"/>
      <c r="F14" s="8"/>
      <c r="G14" s="16">
        <f>SUM(G5:G13)</f>
        <v>47</v>
      </c>
      <c r="H14" s="9"/>
      <c r="I14" s="17">
        <f>SUM(I5:I13)</f>
        <v>154615.07</v>
      </c>
      <c r="J14" s="8"/>
      <c r="K14" s="10"/>
    </row>
    <row r="15" spans="1:11" x14ac:dyDescent="0.25">
      <c r="F15" s="1"/>
      <c r="J15" s="1"/>
    </row>
  </sheetData>
  <autoFilter ref="A4:K15"/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2024-05-27T05:02:05Z</dcterms:modified>
</cp:coreProperties>
</file>